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086436\Desktop\LICITAÇÃO\"/>
    </mc:Choice>
  </mc:AlternateContent>
  <xr:revisionPtr revIDLastSave="0" documentId="13_ncr:1_{DB396D1B-37F5-455B-9D5A-6774AE3B8C1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IMULAÇÃ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6" i="2" l="1"/>
  <c r="D45" i="2"/>
  <c r="D41" i="2"/>
  <c r="C37" i="2"/>
  <c r="D12" i="2"/>
  <c r="D44" i="2" l="1"/>
  <c r="D43" i="2" l="1"/>
  <c r="D42" i="2"/>
  <c r="D7" i="2"/>
  <c r="D8" i="2" s="1"/>
  <c r="C20" i="2"/>
  <c r="C29" i="2"/>
  <c r="C34" i="2"/>
  <c r="C59" i="2"/>
  <c r="C51" i="2"/>
  <c r="C36" i="2" l="1"/>
  <c r="D46" i="2"/>
  <c r="D16" i="2"/>
  <c r="D22" i="2"/>
  <c r="D26" i="2"/>
  <c r="D32" i="2"/>
  <c r="D13" i="2"/>
  <c r="D17" i="2"/>
  <c r="D23" i="2"/>
  <c r="D27" i="2"/>
  <c r="D33" i="2"/>
  <c r="D14" i="2"/>
  <c r="D18" i="2"/>
  <c r="D24" i="2"/>
  <c r="D28" i="2"/>
  <c r="D36" i="2"/>
  <c r="D37" i="2" s="1"/>
  <c r="D15" i="2"/>
  <c r="D19" i="2"/>
  <c r="D25" i="2"/>
  <c r="D31" i="2"/>
  <c r="C38" i="2"/>
  <c r="D38" i="2" s="1"/>
  <c r="D49" i="2" l="1"/>
  <c r="D50" i="2"/>
  <c r="D34" i="2"/>
  <c r="D20" i="2"/>
  <c r="D29" i="2"/>
  <c r="D51" i="2" l="1"/>
  <c r="D53" i="2" s="1"/>
  <c r="D57" i="2" l="1"/>
  <c r="D58" i="2"/>
  <c r="D59" i="2" l="1"/>
  <c r="D61" i="2" s="1"/>
  <c r="D62" i="2" l="1"/>
</calcChain>
</file>

<file path=xl/sharedStrings.xml><?xml version="1.0" encoding="utf-8"?>
<sst xmlns="http://schemas.openxmlformats.org/spreadsheetml/2006/main" count="69" uniqueCount="69">
  <si>
    <t>VALOR MENSAL</t>
  </si>
  <si>
    <t>Mão-de-Obra (A)</t>
  </si>
  <si>
    <t xml:space="preserve">Remuneração (salário base) </t>
  </si>
  <si>
    <t>Grupo A</t>
  </si>
  <si>
    <t>INSS S/SALÁRIO</t>
  </si>
  <si>
    <t>SESI  ou SESC</t>
  </si>
  <si>
    <t>SENAI  ou SENAC</t>
  </si>
  <si>
    <t>INCRA</t>
  </si>
  <si>
    <t>SEBRAE</t>
  </si>
  <si>
    <t>Salário Educação</t>
  </si>
  <si>
    <t>Seguro Acidente de Trabalho/SAT/INSS</t>
  </si>
  <si>
    <t>FGTS</t>
  </si>
  <si>
    <t>Total Grupo A</t>
  </si>
  <si>
    <t>Grupo B</t>
  </si>
  <si>
    <t xml:space="preserve">Férias </t>
  </si>
  <si>
    <t>Auxílio Doença</t>
  </si>
  <si>
    <t>Licença Maternidade/Paternidade</t>
  </si>
  <si>
    <t>Faltas Legais</t>
  </si>
  <si>
    <t>Acidente de Trabalho</t>
  </si>
  <si>
    <t>Aviso Prévio</t>
  </si>
  <si>
    <t>13º Salário</t>
  </si>
  <si>
    <t>Total Grupo B</t>
  </si>
  <si>
    <t>Grupo C</t>
  </si>
  <si>
    <t>Aviso Prévio Indenizado</t>
  </si>
  <si>
    <t>Indenização Adicional</t>
  </si>
  <si>
    <t>FGTS nas resc. s/justa causa</t>
  </si>
  <si>
    <t>Total Grupo C</t>
  </si>
  <si>
    <t>Grupo D</t>
  </si>
  <si>
    <t>Incidência de “A” sobre “B”</t>
  </si>
  <si>
    <t>Total Grupo D</t>
  </si>
  <si>
    <t>Lucro</t>
  </si>
  <si>
    <t>Despesas Administrativas/Operacionais</t>
  </si>
  <si>
    <t>Percentual (%)</t>
  </si>
  <si>
    <t>COFINS</t>
  </si>
  <si>
    <t>PIS</t>
  </si>
  <si>
    <t>ISSQN</t>
  </si>
  <si>
    <t>Salário</t>
  </si>
  <si>
    <t>%</t>
  </si>
  <si>
    <t>Empregados</t>
  </si>
  <si>
    <t>Remuneração (Total)</t>
  </si>
  <si>
    <t>Encargos Sociais (Total)</t>
  </si>
  <si>
    <t>Insumos (Total)</t>
  </si>
  <si>
    <t>REMUNERAÇÃO (1)</t>
  </si>
  <si>
    <t>ENCARGOS SOCIAIS (2)</t>
  </si>
  <si>
    <t>INSUMOS (3)</t>
  </si>
  <si>
    <t>DEMAIS COMPONENTES (4)</t>
  </si>
  <si>
    <t>TRIBUTOS (5)</t>
  </si>
  <si>
    <t>Tributos</t>
  </si>
  <si>
    <t>Demais Componentes (Total)</t>
  </si>
  <si>
    <t>Tributos (Total)</t>
  </si>
  <si>
    <t>SUB-TOTAL (1) + (2) + (3) + (4)</t>
  </si>
  <si>
    <t>PREÇO TOTAL (MÊS)</t>
  </si>
  <si>
    <t>Deslocamentos</t>
  </si>
  <si>
    <t>(=) Valor indicado na planilha:</t>
  </si>
  <si>
    <t xml:space="preserve">(=) Valor indicado na planilha: </t>
  </si>
  <si>
    <t>PREÇO GLOBAL (12 MESES)</t>
  </si>
  <si>
    <t>Outros (especificar)</t>
  </si>
  <si>
    <t>Vale-Alimentação (CCT)</t>
  </si>
  <si>
    <t>Vale-transporte</t>
  </si>
  <si>
    <t>Valor do VT: R$ 4,55X2X22 Dias = R$ 200,20</t>
  </si>
  <si>
    <t>Valor do VA: R$24,10 x 22</t>
  </si>
  <si>
    <r>
      <t xml:space="preserve">1 - </t>
    </r>
    <r>
      <rPr>
        <b/>
        <u/>
        <sz val="11"/>
        <color theme="1"/>
        <rFont val="Calibri"/>
        <family val="2"/>
      </rPr>
      <t>Alimentação</t>
    </r>
    <r>
      <rPr>
        <b/>
        <sz val="11"/>
        <color theme="1"/>
        <rFont val="Calibri"/>
        <family val="2"/>
      </rPr>
      <t xml:space="preserve"> (considerando 22 dias úteis/mês):</t>
    </r>
  </si>
  <si>
    <r>
      <t xml:space="preserve">2 - </t>
    </r>
    <r>
      <rPr>
        <b/>
        <u/>
        <sz val="11"/>
        <color theme="1"/>
        <rFont val="Calibri"/>
        <family val="2"/>
      </rPr>
      <t>Transporte</t>
    </r>
    <r>
      <rPr>
        <b/>
        <sz val="11"/>
        <color theme="1"/>
        <rFont val="Calibri"/>
        <family val="2"/>
      </rPr>
      <t xml:space="preserve"> (considerando 22 dias úteis/mês):</t>
    </r>
  </si>
  <si>
    <t>(-) Participação do empregado: R$ 80,97</t>
  </si>
  <si>
    <t>Material de escritório</t>
  </si>
  <si>
    <t>PLANILHA COMPOSIÇÃO DE PREÇOS</t>
  </si>
  <si>
    <t>REGISTRO DE PREÇOS PARA PRESTAÇÃO DE SERVIÇOS DE DESPACHANTE A SEREM EXECUTADOS NOS ESTADOS DE ALAGOAS, BAHIA, CEARÁ, MARANHÃO, PARAÍBA, PIAUÍ, PERNAMBUCO, RIO GRANDE DO NORTE E SERGIPE.</t>
  </si>
  <si>
    <t>Quatidade</t>
  </si>
  <si>
    <t>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</si>
</sst>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164" fontId="1" fillId="0" borderId="1" xfId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164" fontId="2" fillId="0" borderId="1" xfId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10" fontId="1" fillId="0" borderId="1" xfId="2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10" fontId="1" fillId="0" borderId="1" xfId="2" applyNumberFormat="1" applyFont="1" applyBorder="1" applyAlignment="1">
      <alignment vertical="top" wrapText="1"/>
    </xf>
    <xf numFmtId="10" fontId="1" fillId="0" borderId="1" xfId="0" applyNumberFormat="1" applyFont="1" applyBorder="1" applyAlignment="1">
      <alignment horizontal="right" wrapText="1"/>
    </xf>
    <xf numFmtId="10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/>
    </xf>
    <xf numFmtId="0" fontId="0" fillId="0" borderId="1" xfId="0" applyBorder="1" applyAlignment="1">
      <alignment vertical="top" wrapText="1"/>
    </xf>
    <xf numFmtId="164" fontId="0" fillId="0" borderId="0" xfId="1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10" fontId="2" fillId="0" borderId="1" xfId="2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11" fillId="0" borderId="0" xfId="0" applyFont="1"/>
    <xf numFmtId="0" fontId="11" fillId="4" borderId="0" xfId="0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/>
    </xf>
    <xf numFmtId="0" fontId="11" fillId="0" borderId="0" xfId="0" applyFont="1" applyAlignment="1">
      <alignment vertical="center"/>
    </xf>
    <xf numFmtId="7" fontId="11" fillId="0" borderId="0" xfId="0" applyNumberFormat="1" applyFont="1" applyAlignment="1">
      <alignment horizontal="left"/>
    </xf>
    <xf numFmtId="164" fontId="11" fillId="0" borderId="1" xfId="1" applyFont="1" applyFill="1" applyBorder="1" applyAlignment="1">
      <alignment horizontal="right" vertical="top" wrapText="1"/>
    </xf>
    <xf numFmtId="164" fontId="4" fillId="0" borderId="1" xfId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12" fillId="2" borderId="1" xfId="0" applyNumberFormat="1" applyFont="1" applyFill="1" applyBorder="1" applyAlignment="1">
      <alignment horizontal="right" vertical="top" wrapText="1"/>
    </xf>
    <xf numFmtId="43" fontId="11" fillId="4" borderId="0" xfId="0" applyNumberFormat="1" applyFont="1" applyFill="1"/>
    <xf numFmtId="164" fontId="7" fillId="5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165" fontId="8" fillId="0" borderId="0" xfId="0" applyNumberFormat="1" applyFont="1" applyFill="1"/>
    <xf numFmtId="164" fontId="0" fillId="0" borderId="0" xfId="0" applyNumberFormat="1" applyFill="1"/>
    <xf numFmtId="0" fontId="0" fillId="0" borderId="0" xfId="0" applyAlignment="1">
      <alignment wrapText="1"/>
    </xf>
    <xf numFmtId="0" fontId="5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7" fillId="6" borderId="2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4" fontId="1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/>
    </xf>
    <xf numFmtId="10" fontId="1" fillId="6" borderId="1" xfId="2" applyNumberFormat="1" applyFont="1" applyFill="1" applyBorder="1" applyAlignment="1">
      <alignment horizontal="center"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right"/>
    </xf>
    <xf numFmtId="0" fontId="1" fillId="6" borderId="1" xfId="0" applyFont="1" applyFill="1" applyBorder="1" applyAlignment="1">
      <alignment horizontal="center" vertical="top" wrapText="1"/>
    </xf>
    <xf numFmtId="44" fontId="1" fillId="6" borderId="1" xfId="0" applyNumberFormat="1" applyFont="1" applyFill="1" applyBorder="1" applyAlignment="1">
      <alignment horizontal="right"/>
    </xf>
    <xf numFmtId="10" fontId="1" fillId="6" borderId="1" xfId="0" applyNumberFormat="1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zoomScale="85" zoomScaleNormal="85" workbookViewId="0">
      <selection sqref="A1:D1"/>
    </sheetView>
  </sheetViews>
  <sheetFormatPr defaultRowHeight="15" x14ac:dyDescent="0.25"/>
  <cols>
    <col min="1" max="1" width="45.140625" customWidth="1"/>
    <col min="2" max="2" width="16.85546875" customWidth="1"/>
    <col min="3" max="3" width="16.28515625" customWidth="1"/>
    <col min="4" max="4" width="29.5703125" customWidth="1"/>
    <col min="5" max="5" width="20" customWidth="1"/>
    <col min="7" max="7" width="16" bestFit="1" customWidth="1"/>
  </cols>
  <sheetData>
    <row r="1" spans="1:6" ht="18.75" x14ac:dyDescent="0.3">
      <c r="A1" s="71" t="s">
        <v>65</v>
      </c>
      <c r="B1" s="71"/>
      <c r="C1" s="71"/>
      <c r="D1" s="71"/>
    </row>
    <row r="2" spans="1:6" ht="12" customHeight="1" x14ac:dyDescent="0.25">
      <c r="A2" s="1"/>
      <c r="B2" s="1"/>
      <c r="C2" s="1"/>
      <c r="D2" s="1"/>
    </row>
    <row r="3" spans="1:6" ht="55.5" customHeight="1" x14ac:dyDescent="0.3">
      <c r="A3" s="74" t="s">
        <v>66</v>
      </c>
      <c r="B3" s="75"/>
      <c r="C3" s="75"/>
      <c r="D3" s="76"/>
    </row>
    <row r="4" spans="1:6" ht="12" customHeight="1" x14ac:dyDescent="0.25">
      <c r="A4" s="1"/>
      <c r="B4" s="1"/>
      <c r="C4" s="1"/>
      <c r="D4" s="1"/>
    </row>
    <row r="5" spans="1:6" ht="15" customHeight="1" x14ac:dyDescent="0.25">
      <c r="A5" s="36" t="s">
        <v>42</v>
      </c>
      <c r="B5" s="28" t="s">
        <v>36</v>
      </c>
      <c r="C5" s="28" t="s">
        <v>38</v>
      </c>
      <c r="D5" s="28" t="s">
        <v>0</v>
      </c>
      <c r="F5" s="64"/>
    </row>
    <row r="6" spans="1:6" x14ac:dyDescent="0.25">
      <c r="A6" s="3" t="s">
        <v>1</v>
      </c>
      <c r="B6" s="32"/>
      <c r="C6" s="5"/>
      <c r="D6" s="5"/>
    </row>
    <row r="7" spans="1:6" x14ac:dyDescent="0.25">
      <c r="A7" s="5" t="s">
        <v>2</v>
      </c>
      <c r="B7" s="81"/>
      <c r="C7" s="82"/>
      <c r="D7" s="7">
        <f>B7*C7</f>
        <v>0</v>
      </c>
    </row>
    <row r="8" spans="1:6" x14ac:dyDescent="0.25">
      <c r="A8" s="8" t="s">
        <v>39</v>
      </c>
      <c r="B8" s="45"/>
      <c r="C8" s="6"/>
      <c r="D8" s="37">
        <f>SUM(D7:D7)</f>
        <v>0</v>
      </c>
    </row>
    <row r="9" spans="1:6" ht="10.5" customHeight="1" x14ac:dyDescent="0.25">
      <c r="A9" s="26"/>
      <c r="B9" s="33"/>
      <c r="C9" s="6"/>
      <c r="D9" s="9"/>
    </row>
    <row r="10" spans="1:6" ht="15.75" x14ac:dyDescent="0.25">
      <c r="A10" s="72" t="s">
        <v>43</v>
      </c>
      <c r="B10" s="73"/>
      <c r="C10" s="34"/>
      <c r="D10" s="35"/>
    </row>
    <row r="11" spans="1:6" ht="15" customHeight="1" x14ac:dyDescent="0.25">
      <c r="A11" s="66" t="s">
        <v>3</v>
      </c>
      <c r="B11" s="67"/>
      <c r="C11" s="3" t="s">
        <v>37</v>
      </c>
      <c r="D11" s="10"/>
    </row>
    <row r="12" spans="1:6" x14ac:dyDescent="0.25">
      <c r="A12" s="5" t="s">
        <v>4</v>
      </c>
      <c r="B12" s="11"/>
      <c r="C12" s="83">
        <v>0.2</v>
      </c>
      <c r="D12" s="54">
        <f>D8*C12</f>
        <v>0</v>
      </c>
    </row>
    <row r="13" spans="1:6" x14ac:dyDescent="0.25">
      <c r="A13" s="5" t="s">
        <v>5</v>
      </c>
      <c r="B13" s="11"/>
      <c r="C13" s="83">
        <v>1.4999999999999999E-2</v>
      </c>
      <c r="D13" s="54">
        <f>D8*C13</f>
        <v>0</v>
      </c>
    </row>
    <row r="14" spans="1:6" x14ac:dyDescent="0.25">
      <c r="A14" s="5" t="s">
        <v>6</v>
      </c>
      <c r="B14" s="11"/>
      <c r="C14" s="83">
        <v>0.01</v>
      </c>
      <c r="D14" s="54">
        <f>D8*C14</f>
        <v>0</v>
      </c>
    </row>
    <row r="15" spans="1:6" x14ac:dyDescent="0.25">
      <c r="A15" s="5" t="s">
        <v>7</v>
      </c>
      <c r="B15" s="11"/>
      <c r="C15" s="83">
        <v>2E-3</v>
      </c>
      <c r="D15" s="54">
        <f>D8*C15</f>
        <v>0</v>
      </c>
    </row>
    <row r="16" spans="1:6" x14ac:dyDescent="0.25">
      <c r="A16" s="5" t="s">
        <v>8</v>
      </c>
      <c r="B16" s="11"/>
      <c r="C16" s="83">
        <v>6.0000000000000001E-3</v>
      </c>
      <c r="D16" s="54">
        <f>D8*C16</f>
        <v>0</v>
      </c>
    </row>
    <row r="17" spans="1:4" x14ac:dyDescent="0.25">
      <c r="A17" s="5" t="s">
        <v>9</v>
      </c>
      <c r="B17" s="11"/>
      <c r="C17" s="83">
        <v>2.5000000000000001E-2</v>
      </c>
      <c r="D17" s="54">
        <f>D8*C17</f>
        <v>0</v>
      </c>
    </row>
    <row r="18" spans="1:4" x14ac:dyDescent="0.25">
      <c r="A18" s="5" t="s">
        <v>10</v>
      </c>
      <c r="B18" s="11"/>
      <c r="C18" s="83">
        <v>0.02</v>
      </c>
      <c r="D18" s="54">
        <f>D8*C18</f>
        <v>0</v>
      </c>
    </row>
    <row r="19" spans="1:4" x14ac:dyDescent="0.25">
      <c r="A19" s="5" t="s">
        <v>11</v>
      </c>
      <c r="B19" s="11"/>
      <c r="C19" s="83">
        <v>0.08</v>
      </c>
      <c r="D19" s="54">
        <f>D8*C19</f>
        <v>0</v>
      </c>
    </row>
    <row r="20" spans="1:4" x14ac:dyDescent="0.25">
      <c r="A20" s="68" t="s">
        <v>12</v>
      </c>
      <c r="B20" s="69"/>
      <c r="C20" s="29">
        <f>SUM(C12:C19)</f>
        <v>0.3580000000000001</v>
      </c>
      <c r="D20" s="55">
        <f>SUM(D12:D19)</f>
        <v>0</v>
      </c>
    </row>
    <row r="21" spans="1:4" x14ac:dyDescent="0.25">
      <c r="A21" s="66" t="s">
        <v>13</v>
      </c>
      <c r="B21" s="67"/>
      <c r="C21" s="3"/>
      <c r="D21" s="56"/>
    </row>
    <row r="22" spans="1:4" x14ac:dyDescent="0.25">
      <c r="A22" s="5" t="s">
        <v>14</v>
      </c>
      <c r="B22" s="13"/>
      <c r="C22" s="83">
        <v>0.1111</v>
      </c>
      <c r="D22" s="54">
        <f>D8*C22</f>
        <v>0</v>
      </c>
    </row>
    <row r="23" spans="1:4" x14ac:dyDescent="0.25">
      <c r="A23" s="5" t="s">
        <v>15</v>
      </c>
      <c r="B23" s="13"/>
      <c r="C23" s="83">
        <v>5.0000000000000001E-3</v>
      </c>
      <c r="D23" s="54">
        <f>D8*C23</f>
        <v>0</v>
      </c>
    </row>
    <row r="24" spans="1:4" x14ac:dyDescent="0.25">
      <c r="A24" s="5" t="s">
        <v>16</v>
      </c>
      <c r="B24" s="13"/>
      <c r="C24" s="83">
        <v>2.0000000000000001E-4</v>
      </c>
      <c r="D24" s="54">
        <f>D8*C24</f>
        <v>0</v>
      </c>
    </row>
    <row r="25" spans="1:4" x14ac:dyDescent="0.25">
      <c r="A25" s="5" t="s">
        <v>17</v>
      </c>
      <c r="B25" s="13"/>
      <c r="C25" s="83">
        <v>2.8E-3</v>
      </c>
      <c r="D25" s="54">
        <f>D8*C25</f>
        <v>0</v>
      </c>
    </row>
    <row r="26" spans="1:4" x14ac:dyDescent="0.25">
      <c r="A26" s="5" t="s">
        <v>18</v>
      </c>
      <c r="B26" s="13"/>
      <c r="C26" s="83">
        <v>2.9999999999999997E-4</v>
      </c>
      <c r="D26" s="54">
        <f>D8*C26</f>
        <v>0</v>
      </c>
    </row>
    <row r="27" spans="1:4" x14ac:dyDescent="0.25">
      <c r="A27" s="5" t="s">
        <v>19</v>
      </c>
      <c r="B27" s="13"/>
      <c r="C27" s="83">
        <v>4.4999999999999997E-3</v>
      </c>
      <c r="D27" s="54">
        <f>D8*C27</f>
        <v>0</v>
      </c>
    </row>
    <row r="28" spans="1:4" x14ac:dyDescent="0.25">
      <c r="A28" s="5" t="s">
        <v>20</v>
      </c>
      <c r="B28" s="13"/>
      <c r="C28" s="83">
        <v>8.3299999999999999E-2</v>
      </c>
      <c r="D28" s="54">
        <f>D8*C28</f>
        <v>0</v>
      </c>
    </row>
    <row r="29" spans="1:4" x14ac:dyDescent="0.25">
      <c r="A29" s="68" t="s">
        <v>21</v>
      </c>
      <c r="B29" s="69"/>
      <c r="C29" s="30">
        <f>SUM(C22:C28)</f>
        <v>0.2072</v>
      </c>
      <c r="D29" s="55">
        <f>SUM(D22:D28)</f>
        <v>0</v>
      </c>
    </row>
    <row r="30" spans="1:4" x14ac:dyDescent="0.25">
      <c r="A30" s="66" t="s">
        <v>22</v>
      </c>
      <c r="B30" s="67"/>
      <c r="C30" s="3"/>
      <c r="D30" s="56"/>
    </row>
    <row r="31" spans="1:4" x14ac:dyDescent="0.25">
      <c r="A31" s="5" t="s">
        <v>23</v>
      </c>
      <c r="B31" s="13"/>
      <c r="C31" s="83">
        <v>4.1999999999999997E-3</v>
      </c>
      <c r="D31" s="54">
        <f>D8*C31</f>
        <v>0</v>
      </c>
    </row>
    <row r="32" spans="1:4" x14ac:dyDescent="0.25">
      <c r="A32" s="5" t="s">
        <v>24</v>
      </c>
      <c r="B32" s="13"/>
      <c r="C32" s="83">
        <v>8.0000000000000004E-4</v>
      </c>
      <c r="D32" s="54">
        <f>D8*C32</f>
        <v>0</v>
      </c>
    </row>
    <row r="33" spans="1:4" x14ac:dyDescent="0.25">
      <c r="A33" s="5" t="s">
        <v>25</v>
      </c>
      <c r="B33" s="13"/>
      <c r="C33" s="83">
        <v>3.5999999999999997E-2</v>
      </c>
      <c r="D33" s="54">
        <f>D8*C33</f>
        <v>0</v>
      </c>
    </row>
    <row r="34" spans="1:4" x14ac:dyDescent="0.25">
      <c r="A34" s="68" t="s">
        <v>26</v>
      </c>
      <c r="B34" s="69"/>
      <c r="C34" s="30">
        <f>SUM(C31:C33)</f>
        <v>4.0999999999999995E-2</v>
      </c>
      <c r="D34" s="55">
        <f>SUM(D31:D33)</f>
        <v>0</v>
      </c>
    </row>
    <row r="35" spans="1:4" x14ac:dyDescent="0.25">
      <c r="A35" s="66" t="s">
        <v>27</v>
      </c>
      <c r="B35" s="70"/>
      <c r="C35" s="3"/>
      <c r="D35" s="56"/>
    </row>
    <row r="36" spans="1:4" x14ac:dyDescent="0.25">
      <c r="A36" s="5" t="s">
        <v>28</v>
      </c>
      <c r="B36" s="14"/>
      <c r="C36" s="84">
        <f>C20*C29</f>
        <v>7.4177600000000024E-2</v>
      </c>
      <c r="D36" s="57">
        <f>D8*C36</f>
        <v>0</v>
      </c>
    </row>
    <row r="37" spans="1:4" x14ac:dyDescent="0.25">
      <c r="A37" s="68" t="s">
        <v>29</v>
      </c>
      <c r="B37" s="69"/>
      <c r="C37" s="30">
        <f>SUM(C36:C36)</f>
        <v>7.4177600000000024E-2</v>
      </c>
      <c r="D37" s="55">
        <f>SUM(D36:D36)</f>
        <v>0</v>
      </c>
    </row>
    <row r="38" spans="1:4" x14ac:dyDescent="0.25">
      <c r="A38" s="79" t="s">
        <v>40</v>
      </c>
      <c r="B38" s="80"/>
      <c r="C38" s="31">
        <f>C20+C29+C34+C37</f>
        <v>0.68037760000000025</v>
      </c>
      <c r="D38" s="58">
        <f>D8*C38</f>
        <v>0</v>
      </c>
    </row>
    <row r="39" spans="1:4" ht="10.5" customHeight="1" x14ac:dyDescent="0.25">
      <c r="A39" s="8"/>
      <c r="B39" s="8"/>
      <c r="C39" s="15"/>
      <c r="D39" s="12"/>
    </row>
    <row r="40" spans="1:4" ht="15.75" x14ac:dyDescent="0.25">
      <c r="A40" s="65" t="s">
        <v>44</v>
      </c>
      <c r="B40" s="85" t="s">
        <v>67</v>
      </c>
      <c r="C40" s="85" t="s">
        <v>68</v>
      </c>
      <c r="D40" s="4"/>
    </row>
    <row r="41" spans="1:4" x14ac:dyDescent="0.25">
      <c r="A41" s="5" t="s">
        <v>52</v>
      </c>
      <c r="B41" s="86"/>
      <c r="C41" s="87"/>
      <c r="D41" s="53">
        <f>B41*C41</f>
        <v>0</v>
      </c>
    </row>
    <row r="42" spans="1:4" x14ac:dyDescent="0.25">
      <c r="A42" s="5" t="s">
        <v>57</v>
      </c>
      <c r="B42" s="88"/>
      <c r="C42" s="89"/>
      <c r="D42" s="53">
        <f>B42*C42</f>
        <v>0</v>
      </c>
    </row>
    <row r="43" spans="1:4" x14ac:dyDescent="0.25">
      <c r="A43" s="5" t="s">
        <v>58</v>
      </c>
      <c r="B43" s="88"/>
      <c r="C43" s="89"/>
      <c r="D43" s="53">
        <f>B43*C43</f>
        <v>0</v>
      </c>
    </row>
    <row r="44" spans="1:4" x14ac:dyDescent="0.25">
      <c r="A44" s="5" t="s">
        <v>64</v>
      </c>
      <c r="B44" s="88"/>
      <c r="C44" s="89"/>
      <c r="D44" s="53">
        <f>B44*C44</f>
        <v>0</v>
      </c>
    </row>
    <row r="45" spans="1:4" x14ac:dyDescent="0.25">
      <c r="A45" s="24" t="s">
        <v>56</v>
      </c>
      <c r="B45" s="86"/>
      <c r="C45" s="87"/>
      <c r="D45" s="53">
        <f>B45*C45</f>
        <v>0</v>
      </c>
    </row>
    <row r="46" spans="1:4" x14ac:dyDescent="0.25">
      <c r="A46" s="8" t="s">
        <v>41</v>
      </c>
      <c r="B46" s="8"/>
      <c r="C46" s="16"/>
      <c r="D46" s="20">
        <f>SUM(D41:D45)</f>
        <v>0</v>
      </c>
    </row>
    <row r="47" spans="1:4" ht="10.5" customHeight="1" x14ac:dyDescent="0.25">
      <c r="A47" s="26"/>
      <c r="B47" s="27"/>
      <c r="C47" s="16"/>
      <c r="D47" s="38"/>
    </row>
    <row r="48" spans="1:4" ht="15.75" x14ac:dyDescent="0.25">
      <c r="A48" s="77" t="s">
        <v>45</v>
      </c>
      <c r="B48" s="78"/>
      <c r="C48" s="39"/>
      <c r="D48" s="39"/>
    </row>
    <row r="49" spans="1:7" x14ac:dyDescent="0.25">
      <c r="A49" s="17" t="s">
        <v>30</v>
      </c>
      <c r="B49" s="11"/>
      <c r="C49" s="90">
        <v>7.0000000000000007E-2</v>
      </c>
      <c r="D49" s="54">
        <f>(D8+D38+D46)*C49</f>
        <v>0</v>
      </c>
    </row>
    <row r="50" spans="1:7" x14ac:dyDescent="0.25">
      <c r="A50" s="17" t="s">
        <v>31</v>
      </c>
      <c r="B50" s="11"/>
      <c r="C50" s="90">
        <v>7.0000000000000007E-2</v>
      </c>
      <c r="D50" s="54">
        <f>(D8+D38+D46)*C50</f>
        <v>0</v>
      </c>
    </row>
    <row r="51" spans="1:7" x14ac:dyDescent="0.25">
      <c r="A51" s="79" t="s">
        <v>48</v>
      </c>
      <c r="B51" s="80"/>
      <c r="C51" s="31">
        <f>SUM(C49:C50)</f>
        <v>0.14000000000000001</v>
      </c>
      <c r="D51" s="20">
        <f>SUM(D49:D50)</f>
        <v>0</v>
      </c>
    </row>
    <row r="52" spans="1:7" ht="10.5" customHeight="1" x14ac:dyDescent="0.25">
      <c r="A52" s="26"/>
      <c r="B52" s="27"/>
      <c r="C52" s="31"/>
      <c r="D52" s="38"/>
    </row>
    <row r="53" spans="1:7" x14ac:dyDescent="0.25">
      <c r="A53" s="79" t="s">
        <v>50</v>
      </c>
      <c r="B53" s="80"/>
      <c r="C53" s="30"/>
      <c r="D53" s="20">
        <f>TRUNC((D8+D38+D46+D51),2)</f>
        <v>0</v>
      </c>
    </row>
    <row r="54" spans="1:7" ht="15.75" x14ac:dyDescent="0.25">
      <c r="A54" s="77" t="s">
        <v>46</v>
      </c>
      <c r="B54" s="78"/>
      <c r="C54" s="40"/>
      <c r="D54" s="35"/>
    </row>
    <row r="55" spans="1:7" x14ac:dyDescent="0.25">
      <c r="A55" s="8" t="s">
        <v>47</v>
      </c>
      <c r="B55" s="18"/>
      <c r="C55" s="18" t="s">
        <v>32</v>
      </c>
      <c r="D55" s="17"/>
    </row>
    <row r="56" spans="1:7" x14ac:dyDescent="0.25">
      <c r="A56" s="5" t="s">
        <v>33</v>
      </c>
      <c r="B56" s="11"/>
      <c r="C56" s="90">
        <v>0.03</v>
      </c>
      <c r="D56" s="57">
        <f>D53/0.9335*C56</f>
        <v>0</v>
      </c>
      <c r="G56" s="25"/>
    </row>
    <row r="57" spans="1:7" x14ac:dyDescent="0.25">
      <c r="A57" s="17" t="s">
        <v>34</v>
      </c>
      <c r="B57" s="11"/>
      <c r="C57" s="90">
        <v>6.4999999999999997E-3</v>
      </c>
      <c r="D57" s="57">
        <f>D53/0.9335*C57</f>
        <v>0</v>
      </c>
    </row>
    <row r="58" spans="1:7" x14ac:dyDescent="0.25">
      <c r="A58" s="17" t="s">
        <v>35</v>
      </c>
      <c r="B58" s="11"/>
      <c r="C58" s="90">
        <v>0.05</v>
      </c>
      <c r="D58" s="57">
        <f>D53/0.9335*C58</f>
        <v>0</v>
      </c>
      <c r="E58" s="61"/>
    </row>
    <row r="59" spans="1:7" x14ac:dyDescent="0.25">
      <c r="A59" s="19" t="s">
        <v>49</v>
      </c>
      <c r="B59" s="11"/>
      <c r="C59" s="31">
        <f>SUM(C56:C58)</f>
        <v>8.6499999999999994E-2</v>
      </c>
      <c r="D59" s="20">
        <f>TRUNC(SUM(D56:D58),2)</f>
        <v>0</v>
      </c>
      <c r="E59" s="61"/>
    </row>
    <row r="60" spans="1:7" ht="10.5" customHeight="1" x14ac:dyDescent="0.25">
      <c r="A60" s="19"/>
      <c r="B60" s="11"/>
      <c r="C60" s="15"/>
      <c r="D60" s="12"/>
      <c r="E60" s="61"/>
    </row>
    <row r="61" spans="1:7" ht="18.75" x14ac:dyDescent="0.3">
      <c r="A61" s="41" t="s">
        <v>51</v>
      </c>
      <c r="B61" s="43"/>
      <c r="C61" s="44"/>
      <c r="D61" s="60">
        <f>TRUNC((D53+D59),2)</f>
        <v>0</v>
      </c>
      <c r="E61" s="62"/>
    </row>
    <row r="62" spans="1:7" ht="18.75" x14ac:dyDescent="0.25">
      <c r="A62" s="41" t="s">
        <v>55</v>
      </c>
      <c r="B62" s="43"/>
      <c r="C62" s="44"/>
      <c r="D62" s="42">
        <f>D61*12</f>
        <v>0</v>
      </c>
      <c r="E62" s="63"/>
    </row>
    <row r="63" spans="1:7" ht="9" customHeight="1" x14ac:dyDescent="0.25">
      <c r="A63" s="2"/>
      <c r="B63" s="2"/>
      <c r="C63" s="2"/>
      <c r="D63" s="21"/>
      <c r="E63" s="63"/>
    </row>
    <row r="64" spans="1:7" x14ac:dyDescent="0.25">
      <c r="A64" s="46" t="s">
        <v>61</v>
      </c>
      <c r="B64" s="47"/>
      <c r="C64" s="47"/>
      <c r="D64" s="59"/>
      <c r="E64" s="61"/>
    </row>
    <row r="65" spans="1:5" x14ac:dyDescent="0.25">
      <c r="A65" s="48" t="s">
        <v>60</v>
      </c>
      <c r="B65" s="49" t="s">
        <v>53</v>
      </c>
      <c r="C65" s="47"/>
      <c r="D65" s="50">
        <v>530.20000000000005</v>
      </c>
      <c r="E65" s="61"/>
    </row>
    <row r="66" spans="1:5" ht="9" customHeight="1" x14ac:dyDescent="0.25">
      <c r="A66" s="51"/>
      <c r="B66" s="47"/>
      <c r="C66" s="47"/>
      <c r="D66" s="47"/>
    </row>
    <row r="67" spans="1:5" x14ac:dyDescent="0.25">
      <c r="A67" s="46" t="s">
        <v>62</v>
      </c>
      <c r="B67" s="47"/>
      <c r="C67" s="47"/>
      <c r="D67" s="47"/>
    </row>
    <row r="68" spans="1:5" x14ac:dyDescent="0.25">
      <c r="A68" s="51" t="s">
        <v>59</v>
      </c>
      <c r="B68" s="51"/>
      <c r="C68" s="47"/>
      <c r="D68" s="47"/>
    </row>
    <row r="69" spans="1:5" x14ac:dyDescent="0.25">
      <c r="A69" s="51" t="s">
        <v>63</v>
      </c>
      <c r="B69" s="51" t="s">
        <v>54</v>
      </c>
      <c r="C69" s="47"/>
      <c r="D69" s="52">
        <v>119.23</v>
      </c>
    </row>
    <row r="70" spans="1:5" x14ac:dyDescent="0.25">
      <c r="A70" s="51"/>
      <c r="B70" s="47"/>
      <c r="C70" s="47"/>
      <c r="D70" s="47"/>
    </row>
    <row r="71" spans="1:5" x14ac:dyDescent="0.25">
      <c r="A71" s="22"/>
      <c r="B71" s="2"/>
      <c r="C71" s="2"/>
      <c r="D71" s="2"/>
    </row>
    <row r="72" spans="1:5" x14ac:dyDescent="0.25">
      <c r="A72" s="23"/>
      <c r="B72" s="2"/>
      <c r="C72" s="2"/>
      <c r="D72" s="2"/>
    </row>
    <row r="73" spans="1:5" x14ac:dyDescent="0.25">
      <c r="A73" s="23"/>
      <c r="B73" s="2"/>
      <c r="C73" s="2"/>
      <c r="D73" s="2"/>
    </row>
  </sheetData>
  <mergeCells count="16">
    <mergeCell ref="A54:B54"/>
    <mergeCell ref="A37:B37"/>
    <mergeCell ref="A38:B38"/>
    <mergeCell ref="A48:B48"/>
    <mergeCell ref="A51:B51"/>
    <mergeCell ref="A53:B53"/>
    <mergeCell ref="A1:D1"/>
    <mergeCell ref="A10:B10"/>
    <mergeCell ref="A11:B11"/>
    <mergeCell ref="A20:B20"/>
    <mergeCell ref="A3:D3"/>
    <mergeCell ref="A21:B21"/>
    <mergeCell ref="A29:B29"/>
    <mergeCell ref="A30:B30"/>
    <mergeCell ref="A35:B35"/>
    <mergeCell ref="A34:B34"/>
  </mergeCells>
  <phoneticPr fontId="6" type="noConversion"/>
  <printOptions horizontalCentered="1" verticalCentered="1"/>
  <pageMargins left="1.1023622047244095" right="0.31496062992125984" top="0.59055118110236227" bottom="0.39370078740157483" header="0.31496062992125984" footer="0.31496062992125984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SIMULAÇÃO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marina.diorio</dc:creator>
  <cp:lastModifiedBy>Caixa</cp:lastModifiedBy>
  <cp:lastPrinted>2016-03-17T19:13:12Z</cp:lastPrinted>
  <dcterms:created xsi:type="dcterms:W3CDTF">2014-05-27T11:49:26Z</dcterms:created>
  <dcterms:modified xsi:type="dcterms:W3CDTF">2021-06-10T15:43:24Z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2021-05-03T16:04:10Z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94a505e7-eb4d-471f-ab40-6a7e8e1b9ef4</vt:lpwstr>
  </property>
  <property fmtid="{D5CDD505-2E9C-101B-9397-08002B2CF9AE}" pid="8" name="MSIP_Label_fde7aacd-7cc4-4c31-9e6f-7ef306428f09_ContentBits">
    <vt:lpwstr>1</vt:lpwstr>
  </property>
</Properties>
</file>